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งานบัญชี   ค.บจ\งานบัญชี ปี 2564\แบบ สขร 1  (จัดซื้อจัดจ้าง) ปี 2564\"/>
    </mc:Choice>
  </mc:AlternateContent>
  <xr:revisionPtr revIDLastSave="0" documentId="13_ncr:1_{805F45BB-B534-49DE-9E94-8DC838D8A06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มกราคม 2564" sheetId="6" r:id="rId1"/>
  </sheets>
  <calcPr calcId="181029"/>
</workbook>
</file>

<file path=xl/calcChain.xml><?xml version="1.0" encoding="utf-8"?>
<calcChain xmlns="http://schemas.openxmlformats.org/spreadsheetml/2006/main">
  <c r="G8" i="6" l="1"/>
  <c r="D8" i="6"/>
  <c r="D20" i="6"/>
  <c r="D22" i="6"/>
  <c r="D10" i="6"/>
  <c r="G19" i="6"/>
  <c r="D19" i="6"/>
  <c r="G13" i="6"/>
  <c r="G16" i="6"/>
  <c r="G18" i="6"/>
  <c r="G11" i="6"/>
  <c r="G21" i="6"/>
  <c r="G15" i="6"/>
  <c r="G10" i="6"/>
  <c r="G22" i="6"/>
  <c r="G20" i="6"/>
  <c r="G17" i="6"/>
  <c r="G7" i="6"/>
  <c r="G12" i="6"/>
  <c r="G6" i="6"/>
  <c r="G14" i="6"/>
  <c r="G9" i="6"/>
  <c r="D6" i="6"/>
  <c r="D12" i="6"/>
  <c r="D7" i="6"/>
  <c r="D17" i="6"/>
  <c r="D15" i="6"/>
  <c r="D21" i="6"/>
  <c r="D11" i="6"/>
  <c r="D18" i="6"/>
  <c r="D16" i="6"/>
  <c r="D13" i="6"/>
  <c r="D14" i="6"/>
  <c r="D9" i="6"/>
</calcChain>
</file>

<file path=xl/sharedStrings.xml><?xml version="1.0" encoding="utf-8"?>
<sst xmlns="http://schemas.openxmlformats.org/spreadsheetml/2006/main" count="97" uniqueCount="51">
  <si>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</si>
  <si>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</si>
  <si>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</si>
  <si>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</si>
  <si>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</si>
  <si>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</si>
  <si>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</si>
  <si>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</si>
  <si>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</si>
  <si>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เฉพาะเจาะจง</t>
  </si>
  <si>
    <t>ราคาถูก</t>
  </si>
  <si>
    <t>สิริภัณฑ์</t>
  </si>
  <si>
    <t>สรุปผลการดำเนินการจัดซื้อจัดจ้างในรอบเดือน ตุลาคม 2563</t>
  </si>
  <si>
    <t>หจก.ต้นสนเทรดดิ้ง</t>
  </si>
  <si>
    <t>วันที่ 1 - 30 พฤศจิกายน 2563</t>
  </si>
  <si>
    <t>ค่าจัดซื้อของใช้สำหรับบ้านพักนักท่องเที่ยว</t>
  </si>
  <si>
    <t>ส่วนโครงการหลวงบ้านวัดจัทร์  องค์การอุตสาหกรรมป่าไม้ภาคเหนือบน</t>
  </si>
  <si>
    <t>ร้านยาบายโมเดิรนคลิกส์</t>
  </si>
  <si>
    <t xml:space="preserve"> 15 มกราคม 2564</t>
  </si>
  <si>
    <t>บริษัท เอกชัยดิสทริบิวชั่น จำกัด</t>
  </si>
  <si>
    <t>29 มกราคม 2564</t>
  </si>
  <si>
    <t>ค่าจัดซื้อเจลแอลกฮอล์ สำหรับบ้านพักนักท่องเที่ยว</t>
  </si>
  <si>
    <t>ค่าจัดซื้ออุปกรณ์ซ่อมแซมระบบน้ำ บ้านพักนักท่องเที่ยว</t>
  </si>
  <si>
    <t>สมหวังการเกษตร</t>
  </si>
  <si>
    <t>ค่าจัดซื้อน้ำยาทำความสะอาด</t>
  </si>
  <si>
    <t>บริษัท สยามแม็คโครจำกัด</t>
  </si>
  <si>
    <t xml:space="preserve"> 4 มกราคม 2564</t>
  </si>
  <si>
    <t>ค่าจัดซื้อเครื่องเขียนแบบพิมพ์</t>
  </si>
  <si>
    <t>18 มกราคม 2564</t>
  </si>
  <si>
    <t>6 มกราคม 2564</t>
  </si>
  <si>
    <t>ค่าซ่อมแซมบ้านพักนักท่องเที่ยว</t>
  </si>
  <si>
    <t>5 มกราคม 2564</t>
  </si>
  <si>
    <t>ค่าจัดซื้อต้นไม้ประดับบ้านพักท่องเที่ยว</t>
  </si>
  <si>
    <t>ระพีพันธ์ไม้</t>
  </si>
  <si>
    <t xml:space="preserve"> 25 มกราคม 2564</t>
  </si>
  <si>
    <t>ค่าซ่อมแซมเครื่องปั่นไฟฟ้าสำหรับบ้านพักนักท่องเที่ยว</t>
  </si>
  <si>
    <t>อู่ศักดิ์เจริญ</t>
  </si>
  <si>
    <t xml:space="preserve"> 2 มกราคม 2564</t>
  </si>
  <si>
    <t>ค่าจัดซื้อน้ำดื่ม สำหรับบ้านพักนักท่องเที่ยว</t>
  </si>
  <si>
    <t>1 มกราคม 2564</t>
  </si>
  <si>
    <t>บริษัท ชอยส์มินิสโตร์  จำกัด</t>
  </si>
  <si>
    <t>บริษัท สยามโกลบอลเฮ้าส์ จำกัด</t>
  </si>
  <si>
    <t xml:space="preserve"> 18 มกราคม 2564</t>
  </si>
  <si>
    <t>ค่าจัดซื้ออุปกรณ์ดับไฟป่า</t>
  </si>
  <si>
    <t>ร้านอึ้งเป่งเฮงการเกษตร</t>
  </si>
  <si>
    <t>ค่าซ่อมแซมรถยนต์</t>
  </si>
  <si>
    <t>ค่าจัดซื้อยางรถยนต์</t>
  </si>
  <si>
    <t>บริษัท เฮงสวัสดิ์ยานยนต์ จำกัด</t>
  </si>
  <si>
    <t xml:space="preserve">  4  มกราคม  2564</t>
  </si>
  <si>
    <t xml:space="preserve"> 13 มกราคม 2564</t>
  </si>
  <si>
    <t>15 มกราคม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</si>
</sst>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8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4" fontId="3" fillId="0" borderId="1" xfId="1" applyFont="1" applyBorder="1"/>
    <xf numFmtId="164" fontId="3" fillId="0" borderId="1" xfId="0" applyNumberFormat="1" applyFont="1" applyBorder="1"/>
    <xf numFmtId="15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D61F63E-D0E3-4862-B2C5-F209A449099A}"/>
            </a:ext>
          </a:extLst>
        </xdr:cNvPr>
        <xdr:cNvSpPr txBox="1"/>
      </xdr:nvSpPr>
      <xdr:spPr>
        <a:xfrm>
          <a:off x="1118235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E33F7-7E36-4879-BFB7-D843BCFBE616}">
  <dimension ref="A1:N22"/>
  <sheetViews>
    <sheetView tabSelected="1" zoomScale="80" zoomScaleNormal="80" workbookViewId="0">
      <selection sqref="A1:I22"/>
    </sheetView>
  </sheetViews>
  <sheetFormatPr defaultColWidth="9" defaultRowHeight="24.6"/>
  <cols>
    <col min="1" max="1" width="6.6640625" style="7" customWidth="1"/>
    <col min="2" max="2" width="45.109375" style="2" bestFit="1" customWidth="1"/>
    <col min="3" max="4" width="11.109375" style="2" bestFit="1" customWidth="1"/>
    <col min="5" max="5" width="12.109375" style="2" bestFit="1" customWidth="1"/>
    <col min="6" max="7" width="32" style="2" bestFit="1" customWidth="1"/>
    <col min="8" max="8" width="10.88671875" style="2" bestFit="1" customWidth="1"/>
    <col min="9" max="9" width="21.109375" style="2" bestFit="1" customWidth="1"/>
    <col min="10" max="16384" width="9" style="2"/>
  </cols>
  <sheetData>
    <row r="1" spans="1:14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"/>
      <c r="K1" s="1"/>
      <c r="L1" s="1"/>
      <c r="M1" s="1"/>
      <c r="N1" s="1"/>
    </row>
    <row r="2" spans="1:14">
      <c r="A2" s="14" t="s">
        <v>16</v>
      </c>
      <c r="B2" s="14"/>
      <c r="C2" s="14"/>
      <c r="D2" s="14"/>
      <c r="E2" s="14"/>
      <c r="F2" s="14"/>
      <c r="G2" s="14"/>
      <c r="H2" s="14"/>
      <c r="I2" s="14"/>
      <c r="J2" s="1"/>
      <c r="K2" s="1"/>
      <c r="L2" s="1"/>
      <c r="M2" s="1"/>
      <c r="N2" s="1"/>
    </row>
    <row r="3" spans="1:14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"/>
      <c r="K3" s="1"/>
      <c r="L3" s="1"/>
      <c r="M3" s="1"/>
      <c r="N3" s="1"/>
    </row>
    <row r="4" spans="1:14">
      <c r="A4" s="13"/>
      <c r="B4" s="13"/>
      <c r="C4" s="13"/>
      <c r="D4" s="13"/>
      <c r="E4" s="13"/>
      <c r="F4" s="13"/>
      <c r="G4" s="13"/>
      <c r="H4" s="13"/>
      <c r="I4" s="13"/>
      <c r="J4" s="1"/>
      <c r="K4" s="1"/>
      <c r="L4" s="1"/>
      <c r="M4" s="1"/>
      <c r="N4" s="1"/>
    </row>
    <row r="5" spans="1:14" ht="73.8">
      <c r="A5" s="3" t="s">
        <v>0</v>
      </c>
      <c r="B5" s="4" t="s">
        <v>1</v>
      </c>
      <c r="C5" s="5" t="s">
        <v>2</v>
      </c>
      <c r="D5" s="3" t="s">
        <v>3</v>
      </c>
      <c r="E5" s="5" t="s">
        <v>4</v>
      </c>
      <c r="F5" s="5" t="s">
        <v>8</v>
      </c>
      <c r="G5" s="5" t="s">
        <v>5</v>
      </c>
      <c r="H5" s="5" t="s">
        <v>6</v>
      </c>
      <c r="I5" s="5" t="s">
        <v>7</v>
      </c>
    </row>
    <row r="6" spans="1:14">
      <c r="A6" s="6"/>
      <c r="B6" s="9" t="s">
        <v>15</v>
      </c>
      <c r="C6" s="10">
        <v>5179</v>
      </c>
      <c r="D6" s="11">
        <f>SUM(C6)</f>
        <v>5179</v>
      </c>
      <c r="E6" s="6" t="s">
        <v>9</v>
      </c>
      <c r="F6" s="9" t="s">
        <v>25</v>
      </c>
      <c r="G6" s="9" t="str">
        <f>+F6</f>
        <v>บริษัท สยามแม็คโครจำกัด</v>
      </c>
      <c r="H6" s="6" t="s">
        <v>10</v>
      </c>
      <c r="I6" s="12" t="s">
        <v>39</v>
      </c>
    </row>
    <row r="7" spans="1:14">
      <c r="A7" s="6"/>
      <c r="B7" s="9" t="s">
        <v>35</v>
      </c>
      <c r="C7" s="10">
        <v>9400</v>
      </c>
      <c r="D7" s="11">
        <f>SUM(C7)</f>
        <v>9400</v>
      </c>
      <c r="E7" s="6" t="s">
        <v>9</v>
      </c>
      <c r="F7" s="9" t="s">
        <v>36</v>
      </c>
      <c r="G7" s="9" t="str">
        <f>+F7</f>
        <v>อู่ศักดิ์เจริญ</v>
      </c>
      <c r="H7" s="6" t="s">
        <v>10</v>
      </c>
      <c r="I7" s="12" t="s">
        <v>37</v>
      </c>
    </row>
    <row r="8" spans="1:14">
      <c r="A8" s="6"/>
      <c r="B8" s="8" t="s">
        <v>21</v>
      </c>
      <c r="C8" s="10">
        <v>1772</v>
      </c>
      <c r="D8" s="11">
        <f>SUM(C8)</f>
        <v>1772</v>
      </c>
      <c r="E8" s="6" t="s">
        <v>9</v>
      </c>
      <c r="F8" s="9" t="s">
        <v>40</v>
      </c>
      <c r="G8" s="9" t="str">
        <f>+F8</f>
        <v>บริษัท ชอยส์มินิสโตร์  จำกัด</v>
      </c>
      <c r="H8" s="6" t="s">
        <v>10</v>
      </c>
      <c r="I8" s="12" t="s">
        <v>37</v>
      </c>
    </row>
    <row r="9" spans="1:14">
      <c r="A9" s="6"/>
      <c r="B9" s="9" t="s">
        <v>24</v>
      </c>
      <c r="C9" s="10">
        <v>2742</v>
      </c>
      <c r="D9" s="11">
        <f>SUM(C9)</f>
        <v>2742</v>
      </c>
      <c r="E9" s="6" t="s">
        <v>9</v>
      </c>
      <c r="F9" s="9" t="s">
        <v>25</v>
      </c>
      <c r="G9" s="9" t="str">
        <f>+F9</f>
        <v>บริษัท สยามแม็คโครจำกัด</v>
      </c>
      <c r="H9" s="6" t="s">
        <v>10</v>
      </c>
      <c r="I9" s="12" t="s">
        <v>26</v>
      </c>
    </row>
    <row r="10" spans="1:14">
      <c r="A10" s="6"/>
      <c r="B10" s="9" t="s">
        <v>45</v>
      </c>
      <c r="C10" s="10">
        <v>9500</v>
      </c>
      <c r="D10" s="11">
        <f t="shared" ref="D10" si="0">SUM(C10)</f>
        <v>9500</v>
      </c>
      <c r="E10" s="6" t="s">
        <v>9</v>
      </c>
      <c r="F10" s="9" t="s">
        <v>36</v>
      </c>
      <c r="G10" s="9" t="str">
        <f>+F10</f>
        <v>อู่ศักดิ์เจริญ</v>
      </c>
      <c r="H10" s="6" t="s">
        <v>10</v>
      </c>
      <c r="I10" s="12" t="s">
        <v>48</v>
      </c>
    </row>
    <row r="11" spans="1:14">
      <c r="A11" s="6"/>
      <c r="B11" s="9" t="s">
        <v>30</v>
      </c>
      <c r="C11" s="10">
        <v>9525</v>
      </c>
      <c r="D11" s="11">
        <f>SUM(C11)</f>
        <v>9525</v>
      </c>
      <c r="E11" s="6" t="s">
        <v>9</v>
      </c>
      <c r="F11" s="9" t="s">
        <v>11</v>
      </c>
      <c r="G11" s="9" t="str">
        <f>+F11</f>
        <v>สิริภัณฑ์</v>
      </c>
      <c r="H11" s="6" t="s">
        <v>10</v>
      </c>
      <c r="I11" s="12" t="s">
        <v>31</v>
      </c>
    </row>
    <row r="12" spans="1:14">
      <c r="A12" s="6"/>
      <c r="B12" s="9" t="s">
        <v>38</v>
      </c>
      <c r="C12" s="10">
        <v>5000</v>
      </c>
      <c r="D12" s="11">
        <f>SUM(C12)</f>
        <v>5000</v>
      </c>
      <c r="E12" s="6" t="s">
        <v>9</v>
      </c>
      <c r="F12" s="9" t="s">
        <v>13</v>
      </c>
      <c r="G12" s="9" t="str">
        <f>+F12</f>
        <v>หจก.ต้นสนเทรดดิ้ง</v>
      </c>
      <c r="H12" s="6" t="s">
        <v>10</v>
      </c>
      <c r="I12" s="12" t="s">
        <v>29</v>
      </c>
    </row>
    <row r="13" spans="1:14">
      <c r="A13" s="6"/>
      <c r="B13" s="8" t="s">
        <v>21</v>
      </c>
      <c r="C13" s="10">
        <v>4200</v>
      </c>
      <c r="D13" s="11">
        <f>SUM(C13)</f>
        <v>4200</v>
      </c>
      <c r="E13" s="6" t="s">
        <v>9</v>
      </c>
      <c r="F13" s="9" t="s">
        <v>25</v>
      </c>
      <c r="G13" s="9" t="str">
        <f>+F13</f>
        <v>บริษัท สยามแม็คโครจำกัด</v>
      </c>
      <c r="H13" s="6" t="s">
        <v>10</v>
      </c>
      <c r="I13" s="12" t="s">
        <v>29</v>
      </c>
    </row>
    <row r="14" spans="1:14">
      <c r="A14" s="6"/>
      <c r="B14" s="8" t="s">
        <v>46</v>
      </c>
      <c r="C14" s="10">
        <v>7250</v>
      </c>
      <c r="D14" s="11">
        <f>SUM(C14)</f>
        <v>7250</v>
      </c>
      <c r="E14" s="6" t="s">
        <v>9</v>
      </c>
      <c r="F14" s="9" t="s">
        <v>47</v>
      </c>
      <c r="G14" s="9" t="str">
        <f>+F14</f>
        <v>บริษัท เฮงสวัสดิ์ยานยนต์ จำกัด</v>
      </c>
      <c r="H14" s="6" t="s">
        <v>10</v>
      </c>
      <c r="I14" s="12" t="s">
        <v>49</v>
      </c>
    </row>
    <row r="15" spans="1:14">
      <c r="A15" s="6"/>
      <c r="B15" s="8" t="s">
        <v>46</v>
      </c>
      <c r="C15" s="10">
        <v>6800</v>
      </c>
      <c r="D15" s="11">
        <f>SUM(C15)</f>
        <v>6800</v>
      </c>
      <c r="E15" s="6" t="s">
        <v>9</v>
      </c>
      <c r="F15" s="9" t="s">
        <v>47</v>
      </c>
      <c r="G15" s="9" t="str">
        <f>+F15</f>
        <v>บริษัท เฮงสวัสดิ์ยานยนต์ จำกัด</v>
      </c>
      <c r="H15" s="6" t="s">
        <v>10</v>
      </c>
      <c r="I15" s="12" t="s">
        <v>50</v>
      </c>
    </row>
    <row r="16" spans="1:14">
      <c r="A16" s="6"/>
      <c r="B16" s="8" t="s">
        <v>21</v>
      </c>
      <c r="C16" s="10">
        <v>5415</v>
      </c>
      <c r="D16" s="11">
        <f>SUM(C16)</f>
        <v>5415</v>
      </c>
      <c r="E16" s="6" t="s">
        <v>9</v>
      </c>
      <c r="F16" s="9" t="s">
        <v>17</v>
      </c>
      <c r="G16" s="9" t="str">
        <f t="shared" ref="G16:G17" si="1">+F16</f>
        <v>ร้านยาบายโมเดิรนคลิกส์</v>
      </c>
      <c r="H16" s="6" t="s">
        <v>10</v>
      </c>
      <c r="I16" s="12" t="s">
        <v>18</v>
      </c>
    </row>
    <row r="17" spans="1:9">
      <c r="A17" s="6"/>
      <c r="B17" s="9" t="s">
        <v>22</v>
      </c>
      <c r="C17" s="10">
        <v>1280</v>
      </c>
      <c r="D17" s="11">
        <f t="shared" ref="D17" si="2">SUM(C17)</f>
        <v>1280</v>
      </c>
      <c r="E17" s="6" t="s">
        <v>9</v>
      </c>
      <c r="F17" s="9" t="s">
        <v>23</v>
      </c>
      <c r="G17" s="9" t="str">
        <f t="shared" si="1"/>
        <v>สมหวังการเกษตร</v>
      </c>
      <c r="H17" s="6" t="s">
        <v>10</v>
      </c>
      <c r="I17" s="12" t="s">
        <v>18</v>
      </c>
    </row>
    <row r="18" spans="1:9">
      <c r="A18" s="6"/>
      <c r="B18" s="8" t="s">
        <v>27</v>
      </c>
      <c r="C18" s="10">
        <v>2869</v>
      </c>
      <c r="D18" s="11">
        <f>SUM(C18)</f>
        <v>2869</v>
      </c>
      <c r="E18" s="6" t="s">
        <v>9</v>
      </c>
      <c r="F18" s="9" t="s">
        <v>25</v>
      </c>
      <c r="G18" s="9" t="str">
        <f>+F18</f>
        <v>บริษัท สยามแม็คโครจำกัด</v>
      </c>
      <c r="H18" s="6" t="s">
        <v>10</v>
      </c>
      <c r="I18" s="12" t="s">
        <v>28</v>
      </c>
    </row>
    <row r="19" spans="1:9">
      <c r="A19" s="6"/>
      <c r="B19" s="9" t="s">
        <v>30</v>
      </c>
      <c r="C19" s="10">
        <v>5530</v>
      </c>
      <c r="D19" s="11">
        <f t="shared" ref="D19" si="3">SUM(C19)</f>
        <v>5530</v>
      </c>
      <c r="E19" s="6" t="s">
        <v>9</v>
      </c>
      <c r="F19" s="9" t="s">
        <v>41</v>
      </c>
      <c r="G19" s="9" t="str">
        <f>+F19</f>
        <v>บริษัท สยามโกลบอลเฮ้าส์ จำกัด</v>
      </c>
      <c r="H19" s="6" t="s">
        <v>10</v>
      </c>
      <c r="I19" s="12" t="s">
        <v>42</v>
      </c>
    </row>
    <row r="20" spans="1:9">
      <c r="A20" s="6"/>
      <c r="B20" s="9" t="s">
        <v>43</v>
      </c>
      <c r="C20" s="10">
        <v>4450</v>
      </c>
      <c r="D20" s="11">
        <f t="shared" ref="D20" si="4">SUM(C20)</f>
        <v>4450</v>
      </c>
      <c r="E20" s="6" t="s">
        <v>9</v>
      </c>
      <c r="F20" s="9" t="s">
        <v>44</v>
      </c>
      <c r="G20" s="9" t="str">
        <f>+F20</f>
        <v>ร้านอึ้งเป่งเฮงการเกษตร</v>
      </c>
      <c r="H20" s="6" t="s">
        <v>10</v>
      </c>
      <c r="I20" s="12" t="s">
        <v>28</v>
      </c>
    </row>
    <row r="21" spans="1:9">
      <c r="A21" s="6"/>
      <c r="B21" s="9" t="s">
        <v>32</v>
      </c>
      <c r="C21" s="10">
        <v>6260</v>
      </c>
      <c r="D21" s="11">
        <f>SUM(C21)</f>
        <v>6260</v>
      </c>
      <c r="E21" s="6" t="s">
        <v>9</v>
      </c>
      <c r="F21" s="9" t="s">
        <v>33</v>
      </c>
      <c r="G21" s="9" t="str">
        <f>+F21</f>
        <v>ระพีพันธ์ไม้</v>
      </c>
      <c r="H21" s="6" t="s">
        <v>10</v>
      </c>
      <c r="I21" s="12" t="s">
        <v>34</v>
      </c>
    </row>
    <row r="22" spans="1:9">
      <c r="A22" s="6"/>
      <c r="B22" s="9" t="s">
        <v>15</v>
      </c>
      <c r="C22" s="10">
        <v>540</v>
      </c>
      <c r="D22" s="11">
        <f t="shared" ref="D22" si="5">SUM(C22)</f>
        <v>540</v>
      </c>
      <c r="E22" s="6" t="s">
        <v>9</v>
      </c>
      <c r="F22" s="9" t="s">
        <v>19</v>
      </c>
      <c r="G22" s="9" t="str">
        <f>+F22</f>
        <v>บริษัท เอกชัยดิสทริบิวชั่น จำกัด</v>
      </c>
      <c r="H22" s="6" t="s">
        <v>10</v>
      </c>
      <c r="I22" s="12" t="s">
        <v>20</v>
      </c>
    </row>
  </sheetData>
  <mergeCells count="3">
    <mergeCell ref="A1:I1"/>
    <mergeCell ref="A2:I2"/>
    <mergeCell ref="A3:I3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มกราคม 2564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2021-02-05T07:16:12Z</cp:lastPrinted>
  <dcterms:created xsi:type="dcterms:W3CDTF">2015-03-30T03:35:31Z</dcterms:created>
  <dcterms:modified xsi:type="dcterms:W3CDTF">2021-02-05T07:23:22Z</dcterms:modified>
</cp:coreProperties>
</file>